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3" r:id="rId1"/>
  </sheets>
  <calcPr calcId="125725" refMode="R1C1"/>
</workbook>
</file>

<file path=xl/calcChain.xml><?xml version="1.0" encoding="utf-8"?>
<calcChain xmlns="http://schemas.openxmlformats.org/spreadsheetml/2006/main">
  <c r="H20" i="13"/>
  <c r="G20"/>
  <c r="J31" l="1"/>
  <c r="I31"/>
  <c r="F31"/>
  <c r="F20"/>
  <c r="G31"/>
  <c r="H31"/>
  <c r="I20"/>
  <c r="J20"/>
  <c r="E20"/>
  <c r="E31" s="1"/>
  <c r="H26"/>
  <c r="J26"/>
  <c r="G26"/>
  <c r="I13"/>
  <c r="I11"/>
</calcChain>
</file>

<file path=xl/sharedStrings.xml><?xml version="1.0" encoding="utf-8"?>
<sst xmlns="http://schemas.openxmlformats.org/spreadsheetml/2006/main" count="60" uniqueCount="43">
  <si>
    <t>ТСЖ "Август"</t>
  </si>
  <si>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</si>
  <si>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</si>
  <si>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</si>
  <si>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</si>
  <si>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</si>
  <si>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дебет</t>
  </si>
  <si>
    <t>кредит</t>
  </si>
  <si>
    <t>Материалы</t>
  </si>
  <si>
    <t>Касса</t>
  </si>
  <si>
    <t>Целевое финансирование всего</t>
  </si>
  <si>
    <t>Резервы предстоящих расходов</t>
  </si>
  <si>
    <t>Итого:</t>
  </si>
  <si>
    <t>Дом ул. Горького 25/7</t>
  </si>
  <si>
    <t>02</t>
  </si>
  <si>
    <t>02.1</t>
  </si>
  <si>
    <t>02.6</t>
  </si>
  <si>
    <t>02.2</t>
  </si>
  <si>
    <t>02.3</t>
  </si>
  <si>
    <t>02.5</t>
  </si>
  <si>
    <t>02.4.1</t>
  </si>
  <si>
    <t>02.4.2</t>
  </si>
  <si>
    <t>Целевые взносы собственников жилья на текущий ремонт, ТО, содержание дома и управление им</t>
  </si>
  <si>
    <t xml:space="preserve">Прочие поступления </t>
  </si>
  <si>
    <t xml:space="preserve">Расчётный счёт </t>
  </si>
  <si>
    <t>Расчёты с поставщиками и подрядчиками всего</t>
  </si>
  <si>
    <t>Расчёты по налогам и сборам всего</t>
  </si>
  <si>
    <t>Расчёты по социальному страхованию и обеспечению всего</t>
  </si>
  <si>
    <t>Расчёты с персоналом по оплате труда и иным выплатам всего</t>
  </si>
  <si>
    <t>Расчёты с подотчетными лицами</t>
  </si>
  <si>
    <t>Расчёты с персоналом по прочим операциям</t>
  </si>
  <si>
    <t>Расчёты с разными дебиторами и кредиторами</t>
  </si>
  <si>
    <t>Расчёты с собственниками жилья по целевым взносам на текущий ремонт, ТО, содержание дома и управление им</t>
  </si>
  <si>
    <t>Расчёты с прочими дебиторами и кредиторами</t>
  </si>
  <si>
    <t>Расчёты с собственниками жилья по  взносам на капитальный ремонт дома</t>
  </si>
  <si>
    <t>Взносы собственников жилья на капитальный ремонт дома</t>
  </si>
  <si>
    <t>Расчёты по начисленным финансовым санкциям за просрочку уплаты взносов, уплаченной госпошлине</t>
  </si>
  <si>
    <t>Специальный счёт фонда КР</t>
  </si>
  <si>
    <t>за 2016 год</t>
  </si>
  <si>
    <t>Сальдо на начало отчетного года</t>
  </si>
  <si>
    <t>Оборот за год</t>
  </si>
  <si>
    <t>Сальдо на конец отчетного года</t>
  </si>
  <si>
    <t>Расчеты с банком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</si>
</sst>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workbookViewId="0">
      <selection activeCell="I35" sqref="I35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29.85546875" style="1" customWidth="1"/>
    <col min="5" max="5" width="10.85546875" style="1" customWidth="1"/>
    <col min="6" max="6" width="9.42578125" style="1" customWidth="1"/>
    <col min="7" max="7" width="11" style="1" customWidth="1"/>
    <col min="8" max="8" width="11.5703125" style="1" customWidth="1"/>
    <col min="9" max="9" width="9.5703125" style="1" customWidth="1"/>
    <col min="10" max="11" width="9.7109375" style="1" customWidth="1"/>
    <col min="12" max="16384" width="9.140625" style="1"/>
  </cols>
  <sheetData>
    <row r="1" spans="1:11">
      <c r="A1" s="1" t="s">
        <v>0</v>
      </c>
    </row>
    <row r="2" spans="1:11">
      <c r="A2" s="1" t="s">
        <v>13</v>
      </c>
    </row>
    <row r="4" spans="1:11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24"/>
    </row>
    <row r="5" spans="1:11">
      <c r="A5" s="41" t="s">
        <v>38</v>
      </c>
      <c r="B5" s="41"/>
      <c r="C5" s="41"/>
      <c r="D5" s="41"/>
      <c r="E5" s="41"/>
      <c r="F5" s="41"/>
      <c r="G5" s="41"/>
      <c r="H5" s="41"/>
      <c r="I5" s="41"/>
      <c r="J5" s="41"/>
      <c r="K5" s="24"/>
    </row>
    <row r="7" spans="1:11" ht="27.75" customHeight="1">
      <c r="A7" s="2" t="s">
        <v>2</v>
      </c>
      <c r="B7" s="2"/>
      <c r="C7" s="42" t="s">
        <v>5</v>
      </c>
      <c r="D7" s="42"/>
      <c r="E7" s="43" t="s">
        <v>39</v>
      </c>
      <c r="F7" s="43"/>
      <c r="G7" s="42" t="s">
        <v>40</v>
      </c>
      <c r="H7" s="42"/>
      <c r="I7" s="43" t="s">
        <v>41</v>
      </c>
      <c r="J7" s="43"/>
      <c r="K7" s="9"/>
    </row>
    <row r="8" spans="1:11" ht="25.5">
      <c r="A8" s="25" t="s">
        <v>3</v>
      </c>
      <c r="B8" s="25" t="s">
        <v>4</v>
      </c>
      <c r="C8" s="42"/>
      <c r="D8" s="42"/>
      <c r="E8" s="21" t="s">
        <v>6</v>
      </c>
      <c r="F8" s="21" t="s">
        <v>7</v>
      </c>
      <c r="G8" s="21" t="s">
        <v>6</v>
      </c>
      <c r="H8" s="21" t="s">
        <v>7</v>
      </c>
      <c r="I8" s="21" t="s">
        <v>6</v>
      </c>
      <c r="J8" s="21" t="s">
        <v>7</v>
      </c>
      <c r="K8" s="10"/>
    </row>
    <row r="9" spans="1:11">
      <c r="A9" s="20">
        <v>1</v>
      </c>
      <c r="B9" s="20">
        <v>2</v>
      </c>
      <c r="C9" s="40">
        <v>3</v>
      </c>
      <c r="D9" s="40"/>
      <c r="E9" s="21">
        <v>4</v>
      </c>
      <c r="F9" s="21">
        <v>5</v>
      </c>
      <c r="G9" s="21">
        <v>6</v>
      </c>
      <c r="H9" s="21">
        <v>7</v>
      </c>
      <c r="I9" s="21">
        <v>8</v>
      </c>
      <c r="J9" s="21">
        <v>9</v>
      </c>
      <c r="K9" s="10"/>
    </row>
    <row r="10" spans="1:11">
      <c r="A10" s="3">
        <v>10</v>
      </c>
      <c r="B10" s="4" t="s">
        <v>14</v>
      </c>
      <c r="C10" s="32" t="s">
        <v>8</v>
      </c>
      <c r="D10" s="32"/>
      <c r="E10" s="14"/>
      <c r="F10" s="14"/>
      <c r="G10" s="14"/>
      <c r="H10" s="14"/>
      <c r="I10" s="14"/>
      <c r="J10" s="14"/>
      <c r="K10" s="11"/>
    </row>
    <row r="11" spans="1:11">
      <c r="A11" s="3">
        <v>50</v>
      </c>
      <c r="B11" s="4" t="s">
        <v>14</v>
      </c>
      <c r="C11" s="32" t="s">
        <v>9</v>
      </c>
      <c r="D11" s="32"/>
      <c r="E11" s="14">
        <v>88.92</v>
      </c>
      <c r="F11" s="14"/>
      <c r="G11" s="14">
        <v>302531.45</v>
      </c>
      <c r="H11" s="14">
        <v>302593.51</v>
      </c>
      <c r="I11" s="14">
        <f>E11+G11-H11</f>
        <v>26.85999999998603</v>
      </c>
      <c r="J11" s="14"/>
      <c r="K11" s="11"/>
    </row>
    <row r="12" spans="1:11">
      <c r="A12" s="3">
        <v>51</v>
      </c>
      <c r="B12" s="4" t="s">
        <v>15</v>
      </c>
      <c r="C12" s="6" t="s">
        <v>24</v>
      </c>
      <c r="D12" s="6"/>
      <c r="E12" s="19">
        <v>141646.42000000001</v>
      </c>
      <c r="F12" s="14"/>
      <c r="G12" s="19">
        <v>244899.49</v>
      </c>
      <c r="H12" s="14">
        <v>262964.93</v>
      </c>
      <c r="I12" s="19">
        <v>123580.98</v>
      </c>
      <c r="J12" s="14"/>
      <c r="K12" s="11"/>
    </row>
    <row r="13" spans="1:11">
      <c r="A13" s="3">
        <v>55</v>
      </c>
      <c r="B13" s="4" t="s">
        <v>15</v>
      </c>
      <c r="C13" s="28" t="s">
        <v>37</v>
      </c>
      <c r="D13" s="29"/>
      <c r="E13" s="14">
        <v>174474.93</v>
      </c>
      <c r="F13" s="14"/>
      <c r="G13" s="14">
        <v>217029.61</v>
      </c>
      <c r="H13" s="14">
        <v>0</v>
      </c>
      <c r="I13" s="14">
        <f>E13+G13-H13</f>
        <v>391504.54</v>
      </c>
      <c r="J13" s="14"/>
      <c r="K13" s="11"/>
    </row>
    <row r="14" spans="1:11">
      <c r="A14" s="7">
        <v>60</v>
      </c>
      <c r="B14" s="8" t="s">
        <v>14</v>
      </c>
      <c r="C14" s="38" t="s">
        <v>25</v>
      </c>
      <c r="D14" s="39"/>
      <c r="E14" s="14"/>
      <c r="F14" s="14"/>
      <c r="G14" s="14">
        <v>20458.43</v>
      </c>
      <c r="H14" s="14">
        <v>20458.43</v>
      </c>
      <c r="I14" s="14"/>
      <c r="J14" s="14"/>
      <c r="K14" s="11"/>
    </row>
    <row r="15" spans="1:11" ht="12" customHeight="1">
      <c r="A15" s="3">
        <v>68</v>
      </c>
      <c r="B15" s="4" t="s">
        <v>14</v>
      </c>
      <c r="C15" s="28" t="s">
        <v>26</v>
      </c>
      <c r="D15" s="29"/>
      <c r="E15" s="14"/>
      <c r="F15" s="14"/>
      <c r="G15" s="14">
        <v>35402.89</v>
      </c>
      <c r="H15" s="14">
        <v>35699.89</v>
      </c>
      <c r="I15" s="14"/>
      <c r="J15" s="14">
        <v>297</v>
      </c>
      <c r="K15" s="11"/>
    </row>
    <row r="16" spans="1:11" ht="24.75" customHeight="1">
      <c r="A16" s="7">
        <v>69</v>
      </c>
      <c r="B16" s="8" t="s">
        <v>14</v>
      </c>
      <c r="C16" s="38" t="s">
        <v>27</v>
      </c>
      <c r="D16" s="39"/>
      <c r="E16" s="14"/>
      <c r="F16" s="14"/>
      <c r="G16" s="14">
        <v>52990.8</v>
      </c>
      <c r="H16" s="14">
        <v>47741.89</v>
      </c>
      <c r="I16" s="14">
        <v>5248.91</v>
      </c>
      <c r="J16" s="14"/>
      <c r="K16" s="11"/>
    </row>
    <row r="17" spans="1:12" ht="22.5" customHeight="1">
      <c r="A17" s="7">
        <v>70</v>
      </c>
      <c r="B17" s="8" t="s">
        <v>14</v>
      </c>
      <c r="C17" s="37" t="s">
        <v>28</v>
      </c>
      <c r="D17" s="37"/>
      <c r="E17" s="14"/>
      <c r="F17" s="14"/>
      <c r="G17" s="14">
        <v>243344.54</v>
      </c>
      <c r="H17" s="14">
        <v>243344.54</v>
      </c>
      <c r="I17" s="14"/>
      <c r="J17" s="14"/>
      <c r="K17" s="11"/>
    </row>
    <row r="18" spans="1:12">
      <c r="A18" s="3">
        <v>71</v>
      </c>
      <c r="B18" s="4" t="s">
        <v>14</v>
      </c>
      <c r="C18" s="32" t="s">
        <v>29</v>
      </c>
      <c r="D18" s="32"/>
      <c r="E18" s="14"/>
      <c r="F18" s="14"/>
      <c r="G18" s="14">
        <v>50572.76</v>
      </c>
      <c r="H18" s="14">
        <v>50497</v>
      </c>
      <c r="I18" s="14">
        <v>75.760000000000005</v>
      </c>
      <c r="J18" s="14"/>
      <c r="K18" s="11"/>
    </row>
    <row r="19" spans="1:12">
      <c r="A19" s="3">
        <v>73</v>
      </c>
      <c r="B19" s="4" t="s">
        <v>14</v>
      </c>
      <c r="C19" s="32" t="s">
        <v>30</v>
      </c>
      <c r="D19" s="32"/>
      <c r="E19" s="14"/>
      <c r="F19" s="14"/>
      <c r="G19" s="14">
        <v>20700</v>
      </c>
      <c r="H19" s="14">
        <v>20700</v>
      </c>
      <c r="I19" s="14"/>
      <c r="J19" s="14"/>
      <c r="K19" s="11"/>
    </row>
    <row r="20" spans="1:12">
      <c r="A20" s="3">
        <v>76</v>
      </c>
      <c r="B20" s="4" t="s">
        <v>14</v>
      </c>
      <c r="C20" s="32" t="s">
        <v>31</v>
      </c>
      <c r="D20" s="32"/>
      <c r="E20" s="14">
        <f>E22+E23+E24+E25</f>
        <v>88893.68</v>
      </c>
      <c r="F20" s="14">
        <f t="shared" ref="F20:J20" si="0">F22+F23+F24+F25</f>
        <v>25799.67</v>
      </c>
      <c r="G20" s="14">
        <f>G22+G23+G24+G25+G21</f>
        <v>603229.03</v>
      </c>
      <c r="H20" s="14">
        <f>H22+H23+H24+H25+H21</f>
        <v>567753.56999999995</v>
      </c>
      <c r="I20" s="14">
        <f t="shared" si="0"/>
        <v>114485.48</v>
      </c>
      <c r="J20" s="14">
        <f t="shared" si="0"/>
        <v>15916.009999999998</v>
      </c>
      <c r="K20" s="11"/>
    </row>
    <row r="21" spans="1:12">
      <c r="A21" s="27">
        <v>76</v>
      </c>
      <c r="B21" s="5" t="s">
        <v>15</v>
      </c>
      <c r="C21" s="34" t="s">
        <v>42</v>
      </c>
      <c r="D21" s="35"/>
      <c r="E21" s="13"/>
      <c r="F21" s="13"/>
      <c r="G21" s="13">
        <v>411.72</v>
      </c>
      <c r="H21" s="18">
        <v>411.72</v>
      </c>
      <c r="I21" s="18"/>
      <c r="J21" s="18"/>
      <c r="K21" s="11"/>
    </row>
    <row r="22" spans="1:12" ht="38.25" customHeight="1">
      <c r="A22" s="21">
        <v>76</v>
      </c>
      <c r="B22" s="22" t="s">
        <v>20</v>
      </c>
      <c r="C22" s="33" t="s">
        <v>32</v>
      </c>
      <c r="D22" s="33"/>
      <c r="E22" s="16">
        <v>44151.68</v>
      </c>
      <c r="F22" s="17">
        <v>14580.4</v>
      </c>
      <c r="G22" s="17">
        <v>336000</v>
      </c>
      <c r="H22" s="18">
        <v>311419.5</v>
      </c>
      <c r="I22" s="18">
        <v>62458.18</v>
      </c>
      <c r="J22" s="18">
        <v>8306.4</v>
      </c>
      <c r="K22" s="12"/>
    </row>
    <row r="23" spans="1:12" ht="26.25" customHeight="1">
      <c r="A23" s="21">
        <v>76</v>
      </c>
      <c r="B23" s="22" t="s">
        <v>21</v>
      </c>
      <c r="C23" s="30" t="s">
        <v>34</v>
      </c>
      <c r="D23" s="31"/>
      <c r="E23" s="13">
        <v>44742</v>
      </c>
      <c r="F23" s="13">
        <v>11219.27</v>
      </c>
      <c r="G23" s="13">
        <v>227313.57</v>
      </c>
      <c r="H23" s="13">
        <v>217029.61</v>
      </c>
      <c r="I23" s="13">
        <v>51416.299999999996</v>
      </c>
      <c r="J23" s="13">
        <v>7609.61</v>
      </c>
      <c r="K23" s="12"/>
    </row>
    <row r="24" spans="1:12" ht="37.5" customHeight="1">
      <c r="A24" s="23">
        <v>76</v>
      </c>
      <c r="B24" s="26" t="s">
        <v>19</v>
      </c>
      <c r="C24" s="30" t="s">
        <v>36</v>
      </c>
      <c r="D24" s="31"/>
      <c r="E24" s="13"/>
      <c r="F24" s="13"/>
      <c r="G24" s="13">
        <v>925.74</v>
      </c>
      <c r="H24" s="13">
        <v>314.74</v>
      </c>
      <c r="I24" s="13">
        <v>611</v>
      </c>
      <c r="J24" s="13"/>
      <c r="K24" s="12"/>
      <c r="L24" s="15"/>
    </row>
    <row r="25" spans="1:12">
      <c r="A25" s="23">
        <v>76</v>
      </c>
      <c r="B25" s="26" t="s">
        <v>16</v>
      </c>
      <c r="C25" s="36" t="s">
        <v>33</v>
      </c>
      <c r="D25" s="36"/>
      <c r="E25" s="13"/>
      <c r="F25" s="13"/>
      <c r="G25" s="13">
        <v>38578</v>
      </c>
      <c r="H25" s="13">
        <v>38578</v>
      </c>
      <c r="I25" s="13"/>
      <c r="J25" s="13"/>
      <c r="K25" s="12"/>
    </row>
    <row r="26" spans="1:12">
      <c r="A26" s="3">
        <v>86</v>
      </c>
      <c r="B26" s="4" t="s">
        <v>14</v>
      </c>
      <c r="C26" s="32" t="s">
        <v>10</v>
      </c>
      <c r="D26" s="32"/>
      <c r="E26" s="14"/>
      <c r="F26" s="14">
        <v>207671.32</v>
      </c>
      <c r="G26" s="14">
        <f>G27+G28+G29</f>
        <v>373609</v>
      </c>
      <c r="H26" s="14">
        <f t="shared" ref="H26:J26" si="1">H27+H28+H29</f>
        <v>601248.91</v>
      </c>
      <c r="I26" s="14"/>
      <c r="J26" s="14">
        <f t="shared" si="1"/>
        <v>435311.23</v>
      </c>
      <c r="K26" s="11"/>
    </row>
    <row r="27" spans="1:12" ht="36.75" customHeight="1">
      <c r="A27" s="21">
        <v>86</v>
      </c>
      <c r="B27" s="22" t="s">
        <v>15</v>
      </c>
      <c r="C27" s="33" t="s">
        <v>22</v>
      </c>
      <c r="D27" s="33"/>
      <c r="E27" s="13"/>
      <c r="F27" s="13"/>
      <c r="G27" s="13">
        <v>348208.33</v>
      </c>
      <c r="H27" s="13">
        <v>348208.33</v>
      </c>
      <c r="I27" s="13"/>
      <c r="J27" s="13"/>
      <c r="K27" s="12"/>
    </row>
    <row r="28" spans="1:12" ht="25.5" customHeight="1">
      <c r="A28" s="21">
        <v>86</v>
      </c>
      <c r="B28" s="22" t="s">
        <v>17</v>
      </c>
      <c r="C28" s="30" t="s">
        <v>35</v>
      </c>
      <c r="D28" s="31"/>
      <c r="E28" s="13"/>
      <c r="F28" s="13">
        <v>207671.32</v>
      </c>
      <c r="G28" s="13"/>
      <c r="H28" s="13">
        <v>227639.91</v>
      </c>
      <c r="I28" s="13"/>
      <c r="J28" s="13">
        <v>435311.23</v>
      </c>
      <c r="K28" s="12"/>
    </row>
    <row r="29" spans="1:12">
      <c r="A29" s="20">
        <v>86</v>
      </c>
      <c r="B29" s="5" t="s">
        <v>18</v>
      </c>
      <c r="C29" s="34" t="s">
        <v>23</v>
      </c>
      <c r="D29" s="35"/>
      <c r="E29" s="13"/>
      <c r="F29" s="13"/>
      <c r="G29" s="13">
        <v>25400.67</v>
      </c>
      <c r="H29" s="13">
        <v>25400.67</v>
      </c>
      <c r="I29" s="13"/>
      <c r="J29" s="13"/>
      <c r="K29" s="12"/>
    </row>
    <row r="30" spans="1:12">
      <c r="A30" s="3">
        <v>96</v>
      </c>
      <c r="B30" s="4" t="s">
        <v>14</v>
      </c>
      <c r="C30" s="28" t="s">
        <v>11</v>
      </c>
      <c r="D30" s="29"/>
      <c r="E30" s="14"/>
      <c r="F30" s="14">
        <v>171632.96</v>
      </c>
      <c r="G30" s="14">
        <v>12208.33</v>
      </c>
      <c r="H30" s="14">
        <v>23973.66</v>
      </c>
      <c r="I30" s="14"/>
      <c r="J30" s="14">
        <v>183398.29</v>
      </c>
      <c r="K30" s="11"/>
    </row>
    <row r="31" spans="1:12">
      <c r="A31" s="20"/>
      <c r="B31" s="20"/>
      <c r="C31" s="28" t="s">
        <v>12</v>
      </c>
      <c r="D31" s="29"/>
      <c r="E31" s="14">
        <f>E11+E12+E13+E20</f>
        <v>405103.95</v>
      </c>
      <c r="F31" s="14">
        <f>F20+F26+F30</f>
        <v>405103.94999999995</v>
      </c>
      <c r="G31" s="14">
        <f>G11+G12+G13+G14+G15+G16+G17+G18+G19+G20+G26+G30</f>
        <v>2176976.33</v>
      </c>
      <c r="H31" s="14">
        <f>H11+H12+H13+H14+H15+H16+H17+H18+H19+H20+H26+H30</f>
        <v>2176976.33</v>
      </c>
      <c r="I31" s="14">
        <f>I11+I12+I13+I16+I18+I20</f>
        <v>634922.52999999991</v>
      </c>
      <c r="J31" s="14">
        <f>J15+J20+J26+J30</f>
        <v>634922.53</v>
      </c>
      <c r="K31" s="11"/>
    </row>
    <row r="34" spans="7:11">
      <c r="J34" s="15"/>
      <c r="K34" s="15"/>
    </row>
    <row r="35" spans="7:11">
      <c r="G35" s="15"/>
      <c r="I35" s="15"/>
      <c r="K35" s="15"/>
    </row>
    <row r="37" spans="7:11">
      <c r="I37" s="15"/>
    </row>
    <row r="38" spans="7:11">
      <c r="J38" s="15"/>
    </row>
    <row r="39" spans="7:11">
      <c r="G39" s="15"/>
      <c r="H39" s="15"/>
    </row>
    <row r="40" spans="7:11">
      <c r="G40" s="15"/>
    </row>
    <row r="46" spans="7:11">
      <c r="H46" s="15"/>
      <c r="I46" s="15"/>
    </row>
    <row r="47" spans="7:11">
      <c r="I47" s="15"/>
    </row>
  </sheetData>
  <mergeCells count="28">
    <mergeCell ref="C9:D9"/>
    <mergeCell ref="C10:D10"/>
    <mergeCell ref="A4:J4"/>
    <mergeCell ref="A5:J5"/>
    <mergeCell ref="C7:D8"/>
    <mergeCell ref="E7:F7"/>
    <mergeCell ref="G7:H7"/>
    <mergeCell ref="I7:J7"/>
    <mergeCell ref="C17:D17"/>
    <mergeCell ref="C15:D15"/>
    <mergeCell ref="C16:D16"/>
    <mergeCell ref="C11:D11"/>
    <mergeCell ref="C13:D13"/>
    <mergeCell ref="C14:D14"/>
    <mergeCell ref="C20:D20"/>
    <mergeCell ref="C22:D22"/>
    <mergeCell ref="C23:D23"/>
    <mergeCell ref="C18:D18"/>
    <mergeCell ref="C19:D19"/>
    <mergeCell ref="C21:D21"/>
    <mergeCell ref="C30:D30"/>
    <mergeCell ref="C31:D31"/>
    <mergeCell ref="C24:D24"/>
    <mergeCell ref="C26:D26"/>
    <mergeCell ref="C27:D27"/>
    <mergeCell ref="C28:D28"/>
    <mergeCell ref="C29:D29"/>
    <mergeCell ref="C25:D2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2017-04-27T12:49:53Z</cp:lastPrinted>
  <dcterms:created xsi:type="dcterms:W3CDTF">2015-01-23T10:58:21Z</dcterms:created>
  <dcterms:modified xsi:type="dcterms:W3CDTF">2017-04-27T12:49:55Z</dcterms:modified>
</cp:coreProperties>
</file>